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correoitmedu-my.sharepoint.com/personal/luismartinez1126824_correo_itm_edu_co/Documents/Archivos de chat de Microsoft Teams/"/>
    </mc:Choice>
  </mc:AlternateContent>
  <xr:revisionPtr revIDLastSave="630" documentId="8_{C6333742-1A6A-47EF-A52A-1A1847052622}" xr6:coauthVersionLast="47" xr6:coauthVersionMax="47" xr10:uidLastSave="{33D49E03-BE2D-49AE-8504-651906C46E1D}"/>
  <bookViews>
    <workbookView xWindow="-108" yWindow="-108" windowWidth="23256" windowHeight="12456" xr2:uid="{00000000-000D-0000-FFFF-FFFF00000000}"/>
  </bookViews>
  <sheets>
    <sheet name="Anexo 3" sheetId="1" r:id="rId1"/>
    <sheet name="Tabla 8" sheetId="2" r:id="rId2"/>
    <sheet name="Tabla 9" sheetId="3" r:id="rId3"/>
    <sheet name="Tabla 10" sheetId="4" r:id="rId4"/>
  </sheets>
  <definedNames>
    <definedName name="_xlnm._FilterDatabase" localSheetId="1" hidden="1">'Tabla 8'!$B$2:$D$2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4" l="1"/>
  <c r="K3" i="4"/>
  <c r="O18" i="3"/>
  <c r="O22" i="3"/>
  <c r="J8" i="3"/>
  <c r="J4" i="3"/>
  <c r="N3" i="1"/>
  <c r="N10" i="1"/>
  <c r="N4" i="1"/>
  <c r="N5" i="1"/>
  <c r="N6" i="1"/>
  <c r="N7" i="1"/>
  <c r="N8" i="1"/>
  <c r="N9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</calcChain>
</file>

<file path=xl/sharedStrings.xml><?xml version="1.0" encoding="utf-8"?>
<sst xmlns="http://schemas.openxmlformats.org/spreadsheetml/2006/main" count="545" uniqueCount="75">
  <si>
    <t>Herramienta</t>
  </si>
  <si>
    <t>Autenticación y autorización basada en identidad</t>
  </si>
  <si>
    <t>Autenticación multifactor (MFA)</t>
  </si>
  <si>
    <t>Acceso condicional basado en contexto</t>
  </si>
  <si>
    <t>Segmentación de red y recursos</t>
  </si>
  <si>
    <t>Monitoreo y análisis de comportamientos anómalos</t>
  </si>
  <si>
    <t>Integración con herramientas de SOAR/monitoreo/correlación</t>
  </si>
  <si>
    <t>Menor privilegio (Least Privilege)</t>
  </si>
  <si>
    <t>Inspección Web de tráfico SSL/TLS</t>
  </si>
  <si>
    <t>Filtrado de tráfico y contenido en tiempo real</t>
  </si>
  <si>
    <t>Visibilidad y control granular sobre el tráfico web</t>
  </si>
  <si>
    <t>Capacidades de protección avanzada contra malware</t>
  </si>
  <si>
    <t>Total
(suma criterios)</t>
  </si>
  <si>
    <t>Porcentaje de Cumplimiento (%)</t>
  </si>
  <si>
    <t>AWS Identity and Access Mgmt (IAM)</t>
  </si>
  <si>
    <t>✅</t>
  </si>
  <si>
    <t>◐</t>
  </si>
  <si>
    <t>❌</t>
  </si>
  <si>
    <t>IAM Identity Center (AWS SSO)</t>
  </si>
  <si>
    <t>AWS Vierified Access</t>
  </si>
  <si>
    <t>Amazon Cognito</t>
  </si>
  <si>
    <t>Amazon Macie</t>
  </si>
  <si>
    <t>AWS IAM Access Analyzer</t>
  </si>
  <si>
    <t>AWS Security Hub</t>
  </si>
  <si>
    <t>Amazon EventBridge</t>
  </si>
  <si>
    <t>AWS PrivateLink</t>
  </si>
  <si>
    <t>Amazon VPC Flow Logs</t>
  </si>
  <si>
    <t>Amazon VPC</t>
  </si>
  <si>
    <t>AWS Nat Gateway</t>
  </si>
  <si>
    <t>AWS Internet Gateway</t>
  </si>
  <si>
    <t>Session Manager (SSM)</t>
  </si>
  <si>
    <t>AWS CloudTrail</t>
  </si>
  <si>
    <t>AWS GuardDuty</t>
  </si>
  <si>
    <t>AWS Config</t>
  </si>
  <si>
    <t>ACL de red (NACL)</t>
  </si>
  <si>
    <t>AWS Route53 DNS Firewall</t>
  </si>
  <si>
    <t>AWS Network Firewall</t>
  </si>
  <si>
    <t>AWS Private NAT Gateway</t>
  </si>
  <si>
    <t>AWS Detective</t>
  </si>
  <si>
    <t>AWS Control Tower</t>
  </si>
  <si>
    <t>AWS SCPs</t>
  </si>
  <si>
    <t>Keycloak</t>
  </si>
  <si>
    <t>OPA (Open Policy Agent)</t>
  </si>
  <si>
    <t>Pomerium</t>
  </si>
  <si>
    <t>Teleport</t>
  </si>
  <si>
    <t>OpenZiti</t>
  </si>
  <si>
    <t>OAuth2-Proxy</t>
  </si>
  <si>
    <t>ZITADEL</t>
  </si>
  <si>
    <t>OPNsense (Squid + E2Guardian + ClamAV)</t>
  </si>
  <si>
    <t>pfSense (Squid + E2Guardian + ClamAV)</t>
  </si>
  <si>
    <t>Control</t>
  </si>
  <si>
    <t>Herramientas Integradas</t>
  </si>
  <si>
    <t>Solución</t>
  </si>
  <si>
    <t>Justificación frente a criterios</t>
  </si>
  <si>
    <t>SWG</t>
  </si>
  <si>
    <t>AWS Network Firewall, Route53 DNS Firewall</t>
  </si>
  <si>
    <t>Se destaca por su integración nativa, mínima complejidad operativa y capacidades sólidas de identidad, filtrado, monitoreo y correlación. Aunque no incluye antimalware, ofrece una solución SWG estable, escalable y administrada, ideal para entornos en nube donde se busca simplicidad y visibilidad centralizada.</t>
  </si>
  <si>
    <t>IAM Identity Center, IAM, Verified Access</t>
  </si>
  <si>
    <t>VPC Flow Logs, CloudTrail, GuardDuty, Security Hub</t>
  </si>
  <si>
    <t>Security Hub + EventBridge</t>
  </si>
  <si>
    <t>PfSense/OPNsense</t>
  </si>
  <si>
    <t>Al incorporar inspección SSL/TLS, filtrado avanzado y protección antimalware. Es una solución SWG completa y flexible, adaptable a múltiples entornos. Se consolida como la alternativa más robusta, completa y alineada con los requerimientos técnicos del modelo SWG.</t>
  </si>
  <si>
    <t>Keycloak / IAM Identity Center / OAuth2-Proxy</t>
  </si>
  <si>
    <t>ZTNA</t>
  </si>
  <si>
    <t>IAM, IAM Identity Center, Verified Access</t>
  </si>
  <si>
    <t>ofrece una arquitectura completamente integrada, altamente escalable, administrada y alineada con los estándares de seguridad de AWS. Esta combinación reduce la complejidad operativa, asegura un cumplimiento continuo de los controles del modelo Zero Trust y garantiza un nivel de seguridad empresarial sin necesidad de gestionar infraestructura propia ni componentes externos.</t>
  </si>
  <si>
    <t>IAM Identity Center, Cognito</t>
  </si>
  <si>
    <t>Verified Access + AWS Context Policy + Device Trust</t>
  </si>
  <si>
    <t>VPC, Security Groups, Network ACL, PrivateLink</t>
  </si>
  <si>
    <t>GuardDuty, Detective, CloudTrail</t>
  </si>
  <si>
    <t>SCPs + IAM Access Analyzer</t>
  </si>
  <si>
    <t>Keycloak, ZITADEL</t>
  </si>
  <si>
    <t>ofrece flexibilidad, control granular, independencia del proveedor, capacidad multi-nube y transparencia sobre los mecanismos de autenticación, autorización y enforcement de políticas. Esto la hace ideal para una implementación demostrativa de Zero Trust, manteniendo el cumplimiento total de los criterios exigidos por el modelo ZTNA del Anexo 3</t>
  </si>
  <si>
    <t>OPA + RBAC Keycloak</t>
  </si>
  <si>
    <t>Pomerium, OpenZiti, Aoth2-proxy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</si>
</sst>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rgb="FFFFC0CB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/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6" xfId="0" applyBorder="1"/>
    <xf numFmtId="0" fontId="0" fillId="0" borderId="8" xfId="0" applyBorder="1"/>
    <xf numFmtId="0" fontId="0" fillId="0" borderId="14" xfId="0" applyBorder="1"/>
    <xf numFmtId="0" fontId="0" fillId="0" borderId="5" xfId="0" applyBorder="1"/>
    <xf numFmtId="0" fontId="0" fillId="0" borderId="11" xfId="0" applyBorder="1"/>
    <xf numFmtId="0" fontId="0" fillId="0" borderId="15" xfId="0" applyBorder="1"/>
    <xf numFmtId="0" fontId="1" fillId="0" borderId="14" xfId="0" applyFont="1" applyBorder="1" applyAlignment="1">
      <alignment horizontal="center"/>
    </xf>
    <xf numFmtId="0" fontId="0" fillId="0" borderId="4" xfId="0" applyBorder="1"/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17" xfId="0" applyBorder="1"/>
    <xf numFmtId="0" fontId="1" fillId="0" borderId="17" xfId="0" applyFont="1" applyBorder="1" applyAlignment="1">
      <alignment horizontal="center"/>
    </xf>
    <xf numFmtId="0" fontId="0" fillId="0" borderId="18" xfId="0" applyBorder="1"/>
    <xf numFmtId="0" fontId="1" fillId="0" borderId="22" xfId="0" applyFont="1" applyBorder="1" applyAlignment="1">
      <alignment horizontal="center"/>
    </xf>
    <xf numFmtId="0" fontId="0" fillId="0" borderId="16" xfId="0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2" fillId="0" borderId="0" xfId="0" applyFont="1"/>
    <xf numFmtId="0" fontId="3" fillId="0" borderId="0" xfId="0" applyFont="1"/>
    <xf numFmtId="10" fontId="1" fillId="3" borderId="1" xfId="0" applyNumberFormat="1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0" fillId="5" borderId="19" xfId="0" applyFill="1" applyBorder="1"/>
    <xf numFmtId="0" fontId="0" fillId="5" borderId="20" xfId="0" applyFill="1" applyBorder="1"/>
    <xf numFmtId="0" fontId="0" fillId="5" borderId="21" xfId="0" applyFill="1" applyBorder="1"/>
    <xf numFmtId="0" fontId="0" fillId="6" borderId="19" xfId="0" applyFill="1" applyBorder="1"/>
    <xf numFmtId="0" fontId="0" fillId="6" borderId="20" xfId="0" applyFill="1" applyBorder="1"/>
    <xf numFmtId="0" fontId="0" fillId="6" borderId="21" xfId="0" applyFill="1" applyBorder="1"/>
    <xf numFmtId="0" fontId="0" fillId="6" borderId="23" xfId="0" applyFill="1" applyBorder="1"/>
    <xf numFmtId="0" fontId="0" fillId="0" borderId="0" xfId="0" applyAlignment="1">
      <alignment vertical="center"/>
    </xf>
    <xf numFmtId="0" fontId="0" fillId="6" borderId="20" xfId="0" applyFill="1" applyBorder="1" applyAlignment="1">
      <alignment wrapText="1"/>
    </xf>
    <xf numFmtId="0" fontId="0" fillId="6" borderId="19" xfId="0" applyFill="1" applyBorder="1" applyAlignment="1">
      <alignment wrapText="1"/>
    </xf>
    <xf numFmtId="0" fontId="0" fillId="6" borderId="21" xfId="0" applyFill="1" applyBorder="1" applyAlignment="1">
      <alignment wrapText="1"/>
    </xf>
    <xf numFmtId="0" fontId="0" fillId="5" borderId="19" xfId="0" applyFill="1" applyBorder="1" applyAlignment="1">
      <alignment wrapText="1"/>
    </xf>
    <xf numFmtId="0" fontId="0" fillId="5" borderId="20" xfId="0" applyFill="1" applyBorder="1" applyAlignment="1">
      <alignment wrapText="1"/>
    </xf>
    <xf numFmtId="0" fontId="0" fillId="5" borderId="21" xfId="0" applyFill="1" applyBorder="1" applyAlignment="1">
      <alignment wrapText="1"/>
    </xf>
    <xf numFmtId="0" fontId="0" fillId="6" borderId="3" xfId="0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0" borderId="3" xfId="0" applyBorder="1" applyAlignment="1">
      <alignment horizontal="justify" wrapText="1"/>
    </xf>
    <xf numFmtId="0" fontId="0" fillId="0" borderId="12" xfId="0" applyBorder="1" applyAlignment="1">
      <alignment horizontal="justify" wrapText="1"/>
    </xf>
    <xf numFmtId="0" fontId="0" fillId="0" borderId="13" xfId="0" applyBorder="1" applyAlignment="1">
      <alignment horizontal="justify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9" fontId="0" fillId="4" borderId="3" xfId="1" applyFont="1" applyFill="1" applyBorder="1" applyAlignment="1">
      <alignment horizontal="center" vertical="center"/>
    </xf>
    <xf numFmtId="9" fontId="0" fillId="4" borderId="12" xfId="1" applyFont="1" applyFill="1" applyBorder="1" applyAlignment="1">
      <alignment horizontal="center" vertical="center"/>
    </xf>
    <xf numFmtId="9" fontId="0" fillId="4" borderId="13" xfId="1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mruColors>
      <color rgb="FFFFC0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topLeftCell="A11" workbookViewId="0">
      <selection activeCell="A26" sqref="A26"/>
    </sheetView>
  </sheetViews>
  <sheetFormatPr baseColWidth="10" defaultColWidth="8.88671875" defaultRowHeight="13.8" x14ac:dyDescent="0.3"/>
  <cols>
    <col min="1" max="1" width="44.6640625" style="1" bestFit="1" customWidth="1"/>
    <col min="2" max="2" width="14.109375" style="1" customWidth="1"/>
    <col min="3" max="3" width="13.88671875" style="1" customWidth="1"/>
    <col min="4" max="4" width="11.109375" style="1" customWidth="1"/>
    <col min="5" max="5" width="15" style="1" customWidth="1"/>
    <col min="6" max="6" width="13.5546875" style="1" customWidth="1"/>
    <col min="7" max="7" width="14.33203125" style="1" customWidth="1"/>
    <col min="8" max="8" width="15.33203125" style="1" customWidth="1"/>
    <col min="9" max="9" width="13.33203125" style="1" customWidth="1"/>
    <col min="10" max="10" width="12.109375" style="1" customWidth="1"/>
    <col min="11" max="11" width="10.6640625" style="1" customWidth="1"/>
    <col min="12" max="12" width="13.33203125" style="1" customWidth="1"/>
    <col min="13" max="13" width="16.44140625" style="1" customWidth="1"/>
    <col min="14" max="14" width="17.33203125" style="1" customWidth="1"/>
    <col min="15" max="16384" width="8.88671875" style="1"/>
  </cols>
  <sheetData>
    <row r="1" spans="1:14" ht="18" x14ac:dyDescent="0.3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109.2" x14ac:dyDescent="0.3">
      <c r="A2" s="27" t="s">
        <v>0</v>
      </c>
      <c r="B2" s="28" t="s">
        <v>1</v>
      </c>
      <c r="C2" s="28" t="s">
        <v>2</v>
      </c>
      <c r="D2" s="28" t="s">
        <v>3</v>
      </c>
      <c r="E2" s="28" t="s">
        <v>4</v>
      </c>
      <c r="F2" s="28" t="s">
        <v>5</v>
      </c>
      <c r="G2" s="28" t="s">
        <v>6</v>
      </c>
      <c r="H2" s="28" t="s">
        <v>7</v>
      </c>
      <c r="I2" s="28" t="s">
        <v>8</v>
      </c>
      <c r="J2" s="28" t="s">
        <v>9</v>
      </c>
      <c r="K2" s="28" t="s">
        <v>10</v>
      </c>
      <c r="L2" s="28" t="s">
        <v>11</v>
      </c>
      <c r="M2" s="28" t="s">
        <v>12</v>
      </c>
      <c r="N2" s="28" t="s">
        <v>13</v>
      </c>
    </row>
    <row r="3" spans="1:14" x14ac:dyDescent="0.3">
      <c r="A3" s="2" t="s">
        <v>14</v>
      </c>
      <c r="B3" s="3" t="s">
        <v>15</v>
      </c>
      <c r="C3" s="3" t="s">
        <v>16</v>
      </c>
      <c r="D3" s="3" t="s">
        <v>16</v>
      </c>
      <c r="E3" s="3" t="s">
        <v>16</v>
      </c>
      <c r="F3" s="3" t="s">
        <v>17</v>
      </c>
      <c r="G3" s="3" t="s">
        <v>15</v>
      </c>
      <c r="H3" s="3" t="s">
        <v>15</v>
      </c>
      <c r="I3" s="3" t="s">
        <v>17</v>
      </c>
      <c r="J3" s="3" t="s">
        <v>17</v>
      </c>
      <c r="K3" s="3" t="s">
        <v>17</v>
      </c>
      <c r="L3" s="3" t="s">
        <v>17</v>
      </c>
      <c r="M3" s="2">
        <v>4.5</v>
      </c>
      <c r="N3" s="31">
        <f>M3/11</f>
        <v>0.40909090909090912</v>
      </c>
    </row>
    <row r="4" spans="1:14" x14ac:dyDescent="0.3">
      <c r="A4" s="2" t="s">
        <v>18</v>
      </c>
      <c r="B4" s="3" t="s">
        <v>15</v>
      </c>
      <c r="C4" s="3" t="s">
        <v>15</v>
      </c>
      <c r="D4" s="3" t="s">
        <v>16</v>
      </c>
      <c r="E4" s="3" t="s">
        <v>16</v>
      </c>
      <c r="F4" s="3" t="s">
        <v>16</v>
      </c>
      <c r="G4" s="3" t="s">
        <v>15</v>
      </c>
      <c r="H4" s="3" t="s">
        <v>15</v>
      </c>
      <c r="I4" s="3" t="s">
        <v>17</v>
      </c>
      <c r="J4" s="3" t="s">
        <v>17</v>
      </c>
      <c r="K4" s="3" t="s">
        <v>17</v>
      </c>
      <c r="L4" s="3" t="s">
        <v>17</v>
      </c>
      <c r="M4" s="2">
        <v>5.5</v>
      </c>
      <c r="N4" s="31">
        <f t="shared" ref="N4:N35" si="0">M4/11</f>
        <v>0.5</v>
      </c>
    </row>
    <row r="5" spans="1:14" x14ac:dyDescent="0.3">
      <c r="A5" s="2" t="s">
        <v>19</v>
      </c>
      <c r="B5" s="3" t="s">
        <v>15</v>
      </c>
      <c r="C5" s="3" t="s">
        <v>16</v>
      </c>
      <c r="D5" s="3" t="s">
        <v>15</v>
      </c>
      <c r="E5" s="3" t="s">
        <v>15</v>
      </c>
      <c r="F5" s="3" t="s">
        <v>16</v>
      </c>
      <c r="G5" s="3" t="s">
        <v>15</v>
      </c>
      <c r="H5" s="3" t="s">
        <v>15</v>
      </c>
      <c r="I5" s="3" t="s">
        <v>17</v>
      </c>
      <c r="J5" s="3" t="s">
        <v>17</v>
      </c>
      <c r="K5" s="3" t="s">
        <v>16</v>
      </c>
      <c r="L5" s="3" t="s">
        <v>17</v>
      </c>
      <c r="M5" s="2">
        <v>6.5</v>
      </c>
      <c r="N5" s="31">
        <f t="shared" si="0"/>
        <v>0.59090909090909094</v>
      </c>
    </row>
    <row r="6" spans="1:14" x14ac:dyDescent="0.3">
      <c r="A6" s="2" t="s">
        <v>20</v>
      </c>
      <c r="B6" s="3" t="s">
        <v>15</v>
      </c>
      <c r="C6" s="3" t="s">
        <v>15</v>
      </c>
      <c r="D6" s="3" t="s">
        <v>16</v>
      </c>
      <c r="E6" s="3" t="s">
        <v>17</v>
      </c>
      <c r="F6" s="3" t="s">
        <v>16</v>
      </c>
      <c r="G6" s="3" t="s">
        <v>16</v>
      </c>
      <c r="H6" s="3" t="s">
        <v>16</v>
      </c>
      <c r="I6" s="3" t="s">
        <v>17</v>
      </c>
      <c r="J6" s="3" t="s">
        <v>17</v>
      </c>
      <c r="K6" s="3" t="s">
        <v>16</v>
      </c>
      <c r="L6" s="3" t="s">
        <v>17</v>
      </c>
      <c r="M6" s="2">
        <v>4.5</v>
      </c>
      <c r="N6" s="31">
        <f t="shared" si="0"/>
        <v>0.40909090909090912</v>
      </c>
    </row>
    <row r="7" spans="1:14" x14ac:dyDescent="0.3">
      <c r="A7" s="2" t="s">
        <v>21</v>
      </c>
      <c r="B7" s="3" t="s">
        <v>17</v>
      </c>
      <c r="C7" s="3" t="s">
        <v>17</v>
      </c>
      <c r="D7" s="3" t="s">
        <v>17</v>
      </c>
      <c r="E7" s="3" t="s">
        <v>16</v>
      </c>
      <c r="F7" s="3" t="s">
        <v>16</v>
      </c>
      <c r="G7" s="3" t="s">
        <v>15</v>
      </c>
      <c r="H7" s="3" t="s">
        <v>16</v>
      </c>
      <c r="I7" s="3" t="s">
        <v>17</v>
      </c>
      <c r="J7" s="3" t="s">
        <v>16</v>
      </c>
      <c r="K7" s="3" t="s">
        <v>17</v>
      </c>
      <c r="L7" s="3" t="s">
        <v>17</v>
      </c>
      <c r="M7" s="2">
        <v>3</v>
      </c>
      <c r="N7" s="31">
        <f t="shared" si="0"/>
        <v>0.27272727272727271</v>
      </c>
    </row>
    <row r="8" spans="1:14" x14ac:dyDescent="0.3">
      <c r="A8" s="2" t="s">
        <v>22</v>
      </c>
      <c r="B8" s="3" t="s">
        <v>17</v>
      </c>
      <c r="C8" s="3" t="s">
        <v>17</v>
      </c>
      <c r="D8" s="3" t="s">
        <v>16</v>
      </c>
      <c r="E8" s="3" t="s">
        <v>16</v>
      </c>
      <c r="F8" s="3" t="s">
        <v>16</v>
      </c>
      <c r="G8" s="3" t="s">
        <v>15</v>
      </c>
      <c r="H8" s="3" t="s">
        <v>15</v>
      </c>
      <c r="I8" s="3" t="s">
        <v>17</v>
      </c>
      <c r="J8" s="3" t="s">
        <v>17</v>
      </c>
      <c r="K8" s="3" t="s">
        <v>16</v>
      </c>
      <c r="L8" s="3" t="s">
        <v>17</v>
      </c>
      <c r="M8" s="2">
        <v>4</v>
      </c>
      <c r="N8" s="31">
        <f t="shared" si="0"/>
        <v>0.36363636363636365</v>
      </c>
    </row>
    <row r="9" spans="1:14" x14ac:dyDescent="0.3">
      <c r="A9" s="2" t="s">
        <v>23</v>
      </c>
      <c r="B9" s="3" t="s">
        <v>17</v>
      </c>
      <c r="C9" s="3" t="s">
        <v>17</v>
      </c>
      <c r="D9" s="3" t="s">
        <v>17</v>
      </c>
      <c r="E9" s="3" t="s">
        <v>17</v>
      </c>
      <c r="F9" s="3" t="s">
        <v>16</v>
      </c>
      <c r="G9" s="3" t="s">
        <v>15</v>
      </c>
      <c r="H9" s="3" t="s">
        <v>16</v>
      </c>
      <c r="I9" s="3" t="s">
        <v>17</v>
      </c>
      <c r="J9" s="3" t="s">
        <v>17</v>
      </c>
      <c r="K9" s="3" t="s">
        <v>16</v>
      </c>
      <c r="L9" s="3" t="s">
        <v>17</v>
      </c>
      <c r="M9" s="2">
        <v>2.5</v>
      </c>
      <c r="N9" s="31">
        <f t="shared" si="0"/>
        <v>0.22727272727272727</v>
      </c>
    </row>
    <row r="10" spans="1:14" x14ac:dyDescent="0.3">
      <c r="A10" s="2" t="s">
        <v>24</v>
      </c>
      <c r="B10" s="3" t="s">
        <v>17</v>
      </c>
      <c r="C10" s="3" t="s">
        <v>17</v>
      </c>
      <c r="D10" s="3" t="s">
        <v>17</v>
      </c>
      <c r="E10" s="3" t="s">
        <v>17</v>
      </c>
      <c r="F10" s="3" t="s">
        <v>16</v>
      </c>
      <c r="G10" s="3" t="s">
        <v>15</v>
      </c>
      <c r="H10" s="3" t="s">
        <v>17</v>
      </c>
      <c r="I10" s="3" t="s">
        <v>17</v>
      </c>
      <c r="J10" s="3" t="s">
        <v>17</v>
      </c>
      <c r="K10" s="3" t="s">
        <v>17</v>
      </c>
      <c r="L10" s="3" t="s">
        <v>17</v>
      </c>
      <c r="M10" s="2">
        <v>1.5</v>
      </c>
      <c r="N10" s="31">
        <f t="shared" si="0"/>
        <v>0.13636363636363635</v>
      </c>
    </row>
    <row r="11" spans="1:14" x14ac:dyDescent="0.3">
      <c r="A11" s="2" t="s">
        <v>25</v>
      </c>
      <c r="B11" s="3" t="s">
        <v>17</v>
      </c>
      <c r="C11" s="3" t="s">
        <v>17</v>
      </c>
      <c r="D11" s="3" t="s">
        <v>17</v>
      </c>
      <c r="E11" s="3" t="s">
        <v>15</v>
      </c>
      <c r="F11" s="3" t="s">
        <v>17</v>
      </c>
      <c r="G11" s="3" t="s">
        <v>16</v>
      </c>
      <c r="H11" s="3" t="s">
        <v>16</v>
      </c>
      <c r="I11" s="3" t="s">
        <v>17</v>
      </c>
      <c r="J11" s="3" t="s">
        <v>17</v>
      </c>
      <c r="K11" s="3" t="s">
        <v>17</v>
      </c>
      <c r="L11" s="3" t="s">
        <v>17</v>
      </c>
      <c r="M11" s="2">
        <v>2</v>
      </c>
      <c r="N11" s="31">
        <f t="shared" si="0"/>
        <v>0.18181818181818182</v>
      </c>
    </row>
    <row r="12" spans="1:14" x14ac:dyDescent="0.3">
      <c r="A12" s="2" t="s">
        <v>26</v>
      </c>
      <c r="B12" s="3" t="s">
        <v>17</v>
      </c>
      <c r="C12" s="3" t="s">
        <v>17</v>
      </c>
      <c r="D12" s="3" t="s">
        <v>17</v>
      </c>
      <c r="E12" s="3" t="s">
        <v>16</v>
      </c>
      <c r="F12" s="3" t="s">
        <v>16</v>
      </c>
      <c r="G12" s="3" t="s">
        <v>16</v>
      </c>
      <c r="H12" s="3" t="s">
        <v>17</v>
      </c>
      <c r="I12" s="3" t="s">
        <v>17</v>
      </c>
      <c r="J12" s="3" t="s">
        <v>17</v>
      </c>
      <c r="K12" s="3" t="s">
        <v>16</v>
      </c>
      <c r="L12" s="3" t="s">
        <v>17</v>
      </c>
      <c r="M12" s="2">
        <v>2</v>
      </c>
      <c r="N12" s="31">
        <f t="shared" si="0"/>
        <v>0.18181818181818182</v>
      </c>
    </row>
    <row r="13" spans="1:14" x14ac:dyDescent="0.3">
      <c r="A13" s="2" t="s">
        <v>27</v>
      </c>
      <c r="B13" s="3" t="s">
        <v>17</v>
      </c>
      <c r="C13" s="3" t="s">
        <v>17</v>
      </c>
      <c r="D13" s="3" t="s">
        <v>17</v>
      </c>
      <c r="E13" s="3" t="s">
        <v>15</v>
      </c>
      <c r="F13" s="3" t="s">
        <v>17</v>
      </c>
      <c r="G13" s="3" t="s">
        <v>16</v>
      </c>
      <c r="H13" s="3" t="s">
        <v>16</v>
      </c>
      <c r="I13" s="3" t="s">
        <v>17</v>
      </c>
      <c r="J13" s="3" t="s">
        <v>17</v>
      </c>
      <c r="K13" s="3" t="s">
        <v>17</v>
      </c>
      <c r="L13" s="3" t="s">
        <v>17</v>
      </c>
      <c r="M13" s="2">
        <v>2</v>
      </c>
      <c r="N13" s="31">
        <f t="shared" si="0"/>
        <v>0.18181818181818182</v>
      </c>
    </row>
    <row r="14" spans="1:14" x14ac:dyDescent="0.3">
      <c r="A14" s="2" t="s">
        <v>28</v>
      </c>
      <c r="B14" s="3" t="s">
        <v>17</v>
      </c>
      <c r="C14" s="3" t="s">
        <v>17</v>
      </c>
      <c r="D14" s="3" t="s">
        <v>17</v>
      </c>
      <c r="E14" s="3" t="s">
        <v>17</v>
      </c>
      <c r="F14" s="3" t="s">
        <v>17</v>
      </c>
      <c r="G14" s="3" t="s">
        <v>16</v>
      </c>
      <c r="H14" s="3" t="s">
        <v>17</v>
      </c>
      <c r="I14" s="3" t="s">
        <v>17</v>
      </c>
      <c r="J14" s="3" t="s">
        <v>17</v>
      </c>
      <c r="K14" s="3" t="s">
        <v>17</v>
      </c>
      <c r="L14" s="3" t="s">
        <v>17</v>
      </c>
      <c r="M14" s="2">
        <v>0.5</v>
      </c>
      <c r="N14" s="31">
        <f t="shared" si="0"/>
        <v>4.5454545454545456E-2</v>
      </c>
    </row>
    <row r="15" spans="1:14" x14ac:dyDescent="0.3">
      <c r="A15" s="2" t="s">
        <v>29</v>
      </c>
      <c r="B15" s="3" t="s">
        <v>17</v>
      </c>
      <c r="C15" s="3" t="s">
        <v>17</v>
      </c>
      <c r="D15" s="3" t="s">
        <v>17</v>
      </c>
      <c r="E15" s="3" t="s">
        <v>17</v>
      </c>
      <c r="F15" s="3" t="s">
        <v>17</v>
      </c>
      <c r="G15" s="3" t="s">
        <v>16</v>
      </c>
      <c r="H15" s="3" t="s">
        <v>17</v>
      </c>
      <c r="I15" s="3" t="s">
        <v>17</v>
      </c>
      <c r="J15" s="3" t="s">
        <v>17</v>
      </c>
      <c r="K15" s="3" t="s">
        <v>17</v>
      </c>
      <c r="L15" s="3" t="s">
        <v>17</v>
      </c>
      <c r="M15" s="2">
        <v>0.5</v>
      </c>
      <c r="N15" s="31">
        <f t="shared" si="0"/>
        <v>4.5454545454545456E-2</v>
      </c>
    </row>
    <row r="16" spans="1:14" x14ac:dyDescent="0.3">
      <c r="A16" s="2" t="s">
        <v>30</v>
      </c>
      <c r="B16" s="3" t="s">
        <v>15</v>
      </c>
      <c r="C16" s="3" t="s">
        <v>16</v>
      </c>
      <c r="D16" s="3" t="s">
        <v>16</v>
      </c>
      <c r="E16" s="3" t="s">
        <v>15</v>
      </c>
      <c r="F16" s="3" t="s">
        <v>16</v>
      </c>
      <c r="G16" s="3" t="s">
        <v>15</v>
      </c>
      <c r="H16" s="3" t="s">
        <v>15</v>
      </c>
      <c r="I16" s="3" t="s">
        <v>17</v>
      </c>
      <c r="J16" s="3" t="s">
        <v>17</v>
      </c>
      <c r="K16" s="3" t="s">
        <v>17</v>
      </c>
      <c r="L16" s="3" t="s">
        <v>17</v>
      </c>
      <c r="M16" s="2">
        <v>5.5</v>
      </c>
      <c r="N16" s="31">
        <f t="shared" si="0"/>
        <v>0.5</v>
      </c>
    </row>
    <row r="17" spans="1:14" x14ac:dyDescent="0.3">
      <c r="A17" s="2" t="s">
        <v>31</v>
      </c>
      <c r="B17" s="3" t="s">
        <v>17</v>
      </c>
      <c r="C17" s="3" t="s">
        <v>17</v>
      </c>
      <c r="D17" s="3" t="s">
        <v>17</v>
      </c>
      <c r="E17" s="3" t="s">
        <v>16</v>
      </c>
      <c r="F17" s="3" t="s">
        <v>16</v>
      </c>
      <c r="G17" s="3" t="s">
        <v>15</v>
      </c>
      <c r="H17" s="3" t="s">
        <v>16</v>
      </c>
      <c r="I17" s="3" t="s">
        <v>17</v>
      </c>
      <c r="J17" s="3" t="s">
        <v>17</v>
      </c>
      <c r="K17" s="3" t="s">
        <v>16</v>
      </c>
      <c r="L17" s="3" t="s">
        <v>17</v>
      </c>
      <c r="M17" s="2">
        <v>3</v>
      </c>
      <c r="N17" s="31">
        <f t="shared" si="0"/>
        <v>0.27272727272727271</v>
      </c>
    </row>
    <row r="18" spans="1:14" x14ac:dyDescent="0.3">
      <c r="A18" s="2" t="s">
        <v>32</v>
      </c>
      <c r="B18" s="3" t="s">
        <v>17</v>
      </c>
      <c r="C18" s="3" t="s">
        <v>17</v>
      </c>
      <c r="D18" s="3" t="s">
        <v>17</v>
      </c>
      <c r="E18" s="3" t="s">
        <v>16</v>
      </c>
      <c r="F18" s="3" t="s">
        <v>15</v>
      </c>
      <c r="G18" s="3" t="s">
        <v>15</v>
      </c>
      <c r="H18" s="3" t="s">
        <v>16</v>
      </c>
      <c r="I18" s="3" t="s">
        <v>17</v>
      </c>
      <c r="J18" s="3" t="s">
        <v>17</v>
      </c>
      <c r="K18" s="3" t="s">
        <v>16</v>
      </c>
      <c r="L18" s="3" t="s">
        <v>16</v>
      </c>
      <c r="M18" s="2">
        <v>4</v>
      </c>
      <c r="N18" s="31">
        <f t="shared" si="0"/>
        <v>0.36363636363636365</v>
      </c>
    </row>
    <row r="19" spans="1:14" x14ac:dyDescent="0.3">
      <c r="A19" s="2" t="s">
        <v>33</v>
      </c>
      <c r="B19" s="3" t="s">
        <v>17</v>
      </c>
      <c r="C19" s="3" t="s">
        <v>17</v>
      </c>
      <c r="D19" s="3" t="s">
        <v>17</v>
      </c>
      <c r="E19" s="3" t="s">
        <v>16</v>
      </c>
      <c r="F19" s="3" t="s">
        <v>16</v>
      </c>
      <c r="G19" s="3" t="s">
        <v>15</v>
      </c>
      <c r="H19" s="3" t="s">
        <v>15</v>
      </c>
      <c r="I19" s="3" t="s">
        <v>17</v>
      </c>
      <c r="J19" s="3" t="s">
        <v>17</v>
      </c>
      <c r="K19" s="3" t="s">
        <v>16</v>
      </c>
      <c r="L19" s="3" t="s">
        <v>17</v>
      </c>
      <c r="M19" s="2">
        <v>3.5</v>
      </c>
      <c r="N19" s="31">
        <f t="shared" si="0"/>
        <v>0.31818181818181818</v>
      </c>
    </row>
    <row r="20" spans="1:14" x14ac:dyDescent="0.3">
      <c r="A20" s="2" t="s">
        <v>34</v>
      </c>
      <c r="B20" s="3" t="s">
        <v>17</v>
      </c>
      <c r="C20" s="3" t="s">
        <v>17</v>
      </c>
      <c r="D20" s="3" t="s">
        <v>17</v>
      </c>
      <c r="E20" s="3" t="s">
        <v>15</v>
      </c>
      <c r="F20" s="3" t="s">
        <v>17</v>
      </c>
      <c r="G20" s="3" t="s">
        <v>16</v>
      </c>
      <c r="H20" s="3" t="s">
        <v>16</v>
      </c>
      <c r="I20" s="3" t="s">
        <v>17</v>
      </c>
      <c r="J20" s="3" t="s">
        <v>17</v>
      </c>
      <c r="K20" s="3" t="s">
        <v>17</v>
      </c>
      <c r="L20" s="3" t="s">
        <v>17</v>
      </c>
      <c r="M20" s="2">
        <v>2</v>
      </c>
      <c r="N20" s="31">
        <f t="shared" si="0"/>
        <v>0.18181818181818182</v>
      </c>
    </row>
    <row r="21" spans="1:14" x14ac:dyDescent="0.3">
      <c r="A21" s="2" t="s">
        <v>35</v>
      </c>
      <c r="B21" s="3" t="s">
        <v>17</v>
      </c>
      <c r="C21" s="3" t="s">
        <v>17</v>
      </c>
      <c r="D21" s="3" t="s">
        <v>17</v>
      </c>
      <c r="E21" s="3" t="s">
        <v>16</v>
      </c>
      <c r="F21" s="3" t="s">
        <v>16</v>
      </c>
      <c r="G21" s="3" t="s">
        <v>15</v>
      </c>
      <c r="H21" s="3" t="s">
        <v>17</v>
      </c>
      <c r="I21" s="3" t="s">
        <v>17</v>
      </c>
      <c r="J21" s="3" t="s">
        <v>15</v>
      </c>
      <c r="K21" s="3" t="s">
        <v>15</v>
      </c>
      <c r="L21" s="3" t="s">
        <v>16</v>
      </c>
      <c r="M21" s="2">
        <v>4.5</v>
      </c>
      <c r="N21" s="31">
        <f t="shared" si="0"/>
        <v>0.40909090909090912</v>
      </c>
    </row>
    <row r="22" spans="1:14" x14ac:dyDescent="0.3">
      <c r="A22" s="2" t="s">
        <v>36</v>
      </c>
      <c r="B22" s="3" t="s">
        <v>17</v>
      </c>
      <c r="C22" s="3" t="s">
        <v>17</v>
      </c>
      <c r="D22" s="3" t="s">
        <v>16</v>
      </c>
      <c r="E22" s="3" t="s">
        <v>15</v>
      </c>
      <c r="F22" s="3" t="s">
        <v>16</v>
      </c>
      <c r="G22" s="3" t="s">
        <v>15</v>
      </c>
      <c r="H22" s="3" t="s">
        <v>16</v>
      </c>
      <c r="I22" s="3" t="s">
        <v>16</v>
      </c>
      <c r="J22" s="3" t="s">
        <v>15</v>
      </c>
      <c r="K22" s="3" t="s">
        <v>15</v>
      </c>
      <c r="L22" s="3" t="s">
        <v>16</v>
      </c>
      <c r="M22" s="2">
        <v>6.5</v>
      </c>
      <c r="N22" s="31">
        <f t="shared" si="0"/>
        <v>0.59090909090909094</v>
      </c>
    </row>
    <row r="23" spans="1:14" x14ac:dyDescent="0.3">
      <c r="A23" s="2" t="s">
        <v>37</v>
      </c>
      <c r="B23" s="3" t="s">
        <v>17</v>
      </c>
      <c r="C23" s="3" t="s">
        <v>17</v>
      </c>
      <c r="D23" s="3" t="s">
        <v>17</v>
      </c>
      <c r="E23" s="3" t="s">
        <v>17</v>
      </c>
      <c r="F23" s="3" t="s">
        <v>17</v>
      </c>
      <c r="G23" s="3" t="s">
        <v>16</v>
      </c>
      <c r="H23" s="3" t="s">
        <v>17</v>
      </c>
      <c r="I23" s="3" t="s">
        <v>17</v>
      </c>
      <c r="J23" s="3" t="s">
        <v>17</v>
      </c>
      <c r="K23" s="3" t="s">
        <v>17</v>
      </c>
      <c r="L23" s="3" t="s">
        <v>17</v>
      </c>
      <c r="M23" s="2">
        <v>0.5</v>
      </c>
      <c r="N23" s="31">
        <f t="shared" si="0"/>
        <v>4.5454545454545456E-2</v>
      </c>
    </row>
    <row r="24" spans="1:14" x14ac:dyDescent="0.3">
      <c r="A24" s="2" t="s">
        <v>38</v>
      </c>
      <c r="B24" s="3" t="s">
        <v>17</v>
      </c>
      <c r="C24" s="3" t="s">
        <v>17</v>
      </c>
      <c r="D24" s="3" t="s">
        <v>17</v>
      </c>
      <c r="E24" s="3" t="s">
        <v>16</v>
      </c>
      <c r="F24" s="3" t="s">
        <v>15</v>
      </c>
      <c r="G24" s="3" t="s">
        <v>15</v>
      </c>
      <c r="H24" s="3" t="s">
        <v>16</v>
      </c>
      <c r="I24" s="3" t="s">
        <v>17</v>
      </c>
      <c r="J24" s="3" t="s">
        <v>17</v>
      </c>
      <c r="K24" s="3" t="s">
        <v>16</v>
      </c>
      <c r="L24" s="3" t="s">
        <v>17</v>
      </c>
      <c r="M24" s="2">
        <v>3.5</v>
      </c>
      <c r="N24" s="31">
        <f t="shared" si="0"/>
        <v>0.31818181818181818</v>
      </c>
    </row>
    <row r="25" spans="1:14" x14ac:dyDescent="0.3">
      <c r="A25" s="2" t="s">
        <v>39</v>
      </c>
      <c r="B25" s="3" t="s">
        <v>16</v>
      </c>
      <c r="C25" s="3" t="s">
        <v>16</v>
      </c>
      <c r="D25" s="3" t="s">
        <v>15</v>
      </c>
      <c r="E25" s="3" t="s">
        <v>15</v>
      </c>
      <c r="F25" s="3" t="s">
        <v>17</v>
      </c>
      <c r="G25" s="3" t="s">
        <v>15</v>
      </c>
      <c r="H25" s="3" t="s">
        <v>15</v>
      </c>
      <c r="I25" s="3" t="s">
        <v>17</v>
      </c>
      <c r="J25" s="3" t="s">
        <v>17</v>
      </c>
      <c r="K25" s="3" t="s">
        <v>16</v>
      </c>
      <c r="L25" s="3" t="s">
        <v>17</v>
      </c>
      <c r="M25" s="2">
        <v>5.5</v>
      </c>
      <c r="N25" s="31">
        <f t="shared" si="0"/>
        <v>0.5</v>
      </c>
    </row>
    <row r="26" spans="1:14" x14ac:dyDescent="0.3">
      <c r="A26" s="2" t="s">
        <v>40</v>
      </c>
      <c r="B26" s="3" t="s">
        <v>15</v>
      </c>
      <c r="C26" s="3" t="s">
        <v>15</v>
      </c>
      <c r="D26" s="3" t="s">
        <v>15</v>
      </c>
      <c r="E26" s="3" t="s">
        <v>15</v>
      </c>
      <c r="F26" s="3" t="s">
        <v>17</v>
      </c>
      <c r="G26" s="3" t="s">
        <v>15</v>
      </c>
      <c r="H26" s="3" t="s">
        <v>15</v>
      </c>
      <c r="I26" s="3" t="s">
        <v>17</v>
      </c>
      <c r="J26" s="3" t="s">
        <v>17</v>
      </c>
      <c r="K26" s="3" t="s">
        <v>15</v>
      </c>
      <c r="L26" s="3" t="s">
        <v>17</v>
      </c>
      <c r="M26" s="2">
        <v>7</v>
      </c>
      <c r="N26" s="31">
        <f t="shared" si="0"/>
        <v>0.63636363636363635</v>
      </c>
    </row>
    <row r="27" spans="1:14" x14ac:dyDescent="0.3">
      <c r="A27" s="2" t="s">
        <v>41</v>
      </c>
      <c r="B27" s="3" t="s">
        <v>15</v>
      </c>
      <c r="C27" s="3" t="s">
        <v>15</v>
      </c>
      <c r="D27" s="3" t="s">
        <v>15</v>
      </c>
      <c r="E27" s="3" t="s">
        <v>16</v>
      </c>
      <c r="F27" s="3" t="s">
        <v>17</v>
      </c>
      <c r="G27" s="3" t="s">
        <v>15</v>
      </c>
      <c r="H27" s="3" t="s">
        <v>15</v>
      </c>
      <c r="I27" s="3" t="s">
        <v>17</v>
      </c>
      <c r="J27" s="3" t="s">
        <v>17</v>
      </c>
      <c r="K27" s="3" t="s">
        <v>16</v>
      </c>
      <c r="L27" s="3" t="s">
        <v>17</v>
      </c>
      <c r="M27" s="2">
        <v>6</v>
      </c>
      <c r="N27" s="31">
        <f t="shared" si="0"/>
        <v>0.54545454545454541</v>
      </c>
    </row>
    <row r="28" spans="1:14" x14ac:dyDescent="0.3">
      <c r="A28" s="2" t="s">
        <v>42</v>
      </c>
      <c r="B28" s="3" t="s">
        <v>15</v>
      </c>
      <c r="C28" s="3" t="s">
        <v>17</v>
      </c>
      <c r="D28" s="3" t="s">
        <v>15</v>
      </c>
      <c r="E28" s="3" t="s">
        <v>15</v>
      </c>
      <c r="F28" s="3" t="s">
        <v>17</v>
      </c>
      <c r="G28" s="3" t="s">
        <v>15</v>
      </c>
      <c r="H28" s="3" t="s">
        <v>15</v>
      </c>
      <c r="I28" s="3" t="s">
        <v>17</v>
      </c>
      <c r="J28" s="3" t="s">
        <v>17</v>
      </c>
      <c r="K28" s="3" t="s">
        <v>15</v>
      </c>
      <c r="L28" s="3" t="s">
        <v>17</v>
      </c>
      <c r="M28" s="2">
        <v>6</v>
      </c>
      <c r="N28" s="31">
        <f t="shared" si="0"/>
        <v>0.54545454545454541</v>
      </c>
    </row>
    <row r="29" spans="1:14" x14ac:dyDescent="0.3">
      <c r="A29" s="2" t="s">
        <v>43</v>
      </c>
      <c r="B29" s="3" t="s">
        <v>15</v>
      </c>
      <c r="C29" s="3" t="s">
        <v>16</v>
      </c>
      <c r="D29" s="3" t="s">
        <v>16</v>
      </c>
      <c r="E29" s="3" t="s">
        <v>16</v>
      </c>
      <c r="F29" s="3" t="s">
        <v>17</v>
      </c>
      <c r="G29" s="3" t="s">
        <v>15</v>
      </c>
      <c r="H29" s="3" t="s">
        <v>15</v>
      </c>
      <c r="I29" s="3" t="s">
        <v>17</v>
      </c>
      <c r="J29" s="3" t="s">
        <v>17</v>
      </c>
      <c r="K29" s="3" t="s">
        <v>16</v>
      </c>
      <c r="L29" s="3" t="s">
        <v>17</v>
      </c>
      <c r="M29" s="2">
        <v>5</v>
      </c>
      <c r="N29" s="31">
        <f t="shared" si="0"/>
        <v>0.45454545454545453</v>
      </c>
    </row>
    <row r="30" spans="1:14" x14ac:dyDescent="0.3">
      <c r="A30" s="2" t="s">
        <v>44</v>
      </c>
      <c r="B30" s="3" t="s">
        <v>15</v>
      </c>
      <c r="C30" s="3" t="s">
        <v>15</v>
      </c>
      <c r="D30" s="3" t="s">
        <v>16</v>
      </c>
      <c r="E30" s="3" t="s">
        <v>15</v>
      </c>
      <c r="F30" s="3" t="s">
        <v>16</v>
      </c>
      <c r="G30" s="3" t="s">
        <v>15</v>
      </c>
      <c r="H30" s="3" t="s">
        <v>15</v>
      </c>
      <c r="I30" s="3" t="s">
        <v>17</v>
      </c>
      <c r="J30" s="3" t="s">
        <v>17</v>
      </c>
      <c r="K30" s="3" t="s">
        <v>17</v>
      </c>
      <c r="L30" s="3" t="s">
        <v>17</v>
      </c>
      <c r="M30" s="2">
        <v>6</v>
      </c>
      <c r="N30" s="31">
        <f t="shared" si="0"/>
        <v>0.54545454545454541</v>
      </c>
    </row>
    <row r="31" spans="1:14" x14ac:dyDescent="0.3">
      <c r="A31" s="2" t="s">
        <v>45</v>
      </c>
      <c r="B31" s="3" t="s">
        <v>15</v>
      </c>
      <c r="C31" s="3" t="s">
        <v>16</v>
      </c>
      <c r="D31" s="3" t="s">
        <v>16</v>
      </c>
      <c r="E31" s="3" t="s">
        <v>15</v>
      </c>
      <c r="F31" s="3" t="s">
        <v>16</v>
      </c>
      <c r="G31" s="3" t="s">
        <v>15</v>
      </c>
      <c r="H31" s="3" t="s">
        <v>15</v>
      </c>
      <c r="I31" s="3" t="s">
        <v>17</v>
      </c>
      <c r="J31" s="3" t="s">
        <v>17</v>
      </c>
      <c r="K31" s="3" t="s">
        <v>16</v>
      </c>
      <c r="L31" s="3" t="s">
        <v>17</v>
      </c>
      <c r="M31" s="2">
        <v>6</v>
      </c>
      <c r="N31" s="31">
        <f t="shared" si="0"/>
        <v>0.54545454545454541</v>
      </c>
    </row>
    <row r="32" spans="1:14" x14ac:dyDescent="0.3">
      <c r="A32" s="2" t="s">
        <v>46</v>
      </c>
      <c r="B32" s="3" t="s">
        <v>15</v>
      </c>
      <c r="C32" s="3" t="s">
        <v>15</v>
      </c>
      <c r="D32" s="3" t="s">
        <v>16</v>
      </c>
      <c r="E32" s="3" t="s">
        <v>16</v>
      </c>
      <c r="F32" s="3" t="s">
        <v>16</v>
      </c>
      <c r="G32" s="3" t="s">
        <v>15</v>
      </c>
      <c r="H32" s="3" t="s">
        <v>15</v>
      </c>
      <c r="I32" s="3" t="s">
        <v>17</v>
      </c>
      <c r="J32" s="3" t="s">
        <v>17</v>
      </c>
      <c r="K32" s="3" t="s">
        <v>16</v>
      </c>
      <c r="L32" s="3" t="s">
        <v>17</v>
      </c>
      <c r="M32" s="2">
        <v>6</v>
      </c>
      <c r="N32" s="31">
        <f t="shared" si="0"/>
        <v>0.54545454545454541</v>
      </c>
    </row>
    <row r="33" spans="1:14" x14ac:dyDescent="0.3">
      <c r="A33" s="2" t="s">
        <v>47</v>
      </c>
      <c r="B33" s="3" t="s">
        <v>15</v>
      </c>
      <c r="C33" s="3" t="s">
        <v>15</v>
      </c>
      <c r="D33" s="3" t="s">
        <v>16</v>
      </c>
      <c r="E33" s="3" t="s">
        <v>17</v>
      </c>
      <c r="F33" s="3" t="s">
        <v>17</v>
      </c>
      <c r="G33" s="3" t="s">
        <v>15</v>
      </c>
      <c r="H33" s="3" t="s">
        <v>16</v>
      </c>
      <c r="I33" s="3" t="s">
        <v>17</v>
      </c>
      <c r="J33" s="3" t="s">
        <v>17</v>
      </c>
      <c r="K33" s="3" t="s">
        <v>17</v>
      </c>
      <c r="L33" s="3" t="s">
        <v>17</v>
      </c>
      <c r="M33" s="2">
        <v>4</v>
      </c>
      <c r="N33" s="31">
        <f t="shared" si="0"/>
        <v>0.36363636363636365</v>
      </c>
    </row>
    <row r="34" spans="1:14" x14ac:dyDescent="0.3">
      <c r="A34" s="2" t="s">
        <v>48</v>
      </c>
      <c r="B34" s="3" t="s">
        <v>17</v>
      </c>
      <c r="C34" s="3" t="s">
        <v>17</v>
      </c>
      <c r="D34" s="3" t="s">
        <v>17</v>
      </c>
      <c r="E34" s="3" t="s">
        <v>15</v>
      </c>
      <c r="F34" s="3" t="s">
        <v>16</v>
      </c>
      <c r="G34" s="3" t="s">
        <v>15</v>
      </c>
      <c r="H34" s="3" t="s">
        <v>16</v>
      </c>
      <c r="I34" s="3" t="s">
        <v>15</v>
      </c>
      <c r="J34" s="3" t="s">
        <v>15</v>
      </c>
      <c r="K34" s="3" t="s">
        <v>15</v>
      </c>
      <c r="L34" s="3" t="s">
        <v>15</v>
      </c>
      <c r="M34" s="2">
        <v>7</v>
      </c>
      <c r="N34" s="31">
        <f t="shared" si="0"/>
        <v>0.63636363636363635</v>
      </c>
    </row>
    <row r="35" spans="1:14" x14ac:dyDescent="0.3">
      <c r="A35" s="2" t="s">
        <v>49</v>
      </c>
      <c r="B35" s="3" t="s">
        <v>17</v>
      </c>
      <c r="C35" s="3" t="s">
        <v>17</v>
      </c>
      <c r="D35" s="3" t="s">
        <v>17</v>
      </c>
      <c r="E35" s="3" t="s">
        <v>15</v>
      </c>
      <c r="F35" s="3" t="s">
        <v>16</v>
      </c>
      <c r="G35" s="3" t="s">
        <v>15</v>
      </c>
      <c r="H35" s="3" t="s">
        <v>16</v>
      </c>
      <c r="I35" s="3" t="s">
        <v>15</v>
      </c>
      <c r="J35" s="3" t="s">
        <v>15</v>
      </c>
      <c r="K35" s="3" t="s">
        <v>15</v>
      </c>
      <c r="L35" s="3" t="s">
        <v>15</v>
      </c>
      <c r="M35" s="2">
        <v>7</v>
      </c>
      <c r="N35" s="31">
        <f t="shared" si="0"/>
        <v>0.63636363636363635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6FF92-B7AD-4CBA-A3CA-5344B72475A8}">
  <dimension ref="B2:D35"/>
  <sheetViews>
    <sheetView topLeftCell="B1" workbookViewId="0">
      <selection activeCell="B2" sqref="B2"/>
    </sheetView>
  </sheetViews>
  <sheetFormatPr baseColWidth="10" defaultColWidth="51.33203125" defaultRowHeight="14.4" x14ac:dyDescent="0.3"/>
  <cols>
    <col min="1" max="1" width="11.44140625" customWidth="1"/>
    <col min="2" max="2" width="52.88671875" customWidth="1"/>
    <col min="3" max="3" width="17.33203125" customWidth="1"/>
    <col min="4" max="4" width="14.109375" customWidth="1"/>
  </cols>
  <sheetData>
    <row r="2" spans="2:4" ht="46.8" x14ac:dyDescent="0.3">
      <c r="B2" s="28" t="s">
        <v>0</v>
      </c>
      <c r="C2" s="28" t="s">
        <v>13</v>
      </c>
    </row>
    <row r="3" spans="2:4" x14ac:dyDescent="0.3">
      <c r="B3" s="2" t="s">
        <v>40</v>
      </c>
      <c r="C3" s="4">
        <v>0.63636363636363635</v>
      </c>
      <c r="D3" s="5"/>
    </row>
    <row r="4" spans="2:4" x14ac:dyDescent="0.3">
      <c r="B4" s="2" t="s">
        <v>48</v>
      </c>
      <c r="C4" s="4">
        <v>0.63636363636363635</v>
      </c>
      <c r="D4" s="6"/>
    </row>
    <row r="5" spans="2:4" x14ac:dyDescent="0.3">
      <c r="B5" s="2" t="s">
        <v>49</v>
      </c>
      <c r="C5" s="4">
        <v>0.63636363636363635</v>
      </c>
      <c r="D5" s="6"/>
    </row>
    <row r="6" spans="2:4" x14ac:dyDescent="0.3">
      <c r="B6" s="2" t="s">
        <v>19</v>
      </c>
      <c r="C6" s="4">
        <v>0.59090909090909094</v>
      </c>
      <c r="D6" s="6"/>
    </row>
    <row r="7" spans="2:4" x14ac:dyDescent="0.3">
      <c r="B7" s="2" t="s">
        <v>36</v>
      </c>
      <c r="C7" s="4">
        <v>0.59090909090909094</v>
      </c>
      <c r="D7" s="6"/>
    </row>
    <row r="8" spans="2:4" x14ac:dyDescent="0.3">
      <c r="B8" s="2" t="s">
        <v>41</v>
      </c>
      <c r="C8" s="4">
        <v>0.54545454545454541</v>
      </c>
      <c r="D8" s="6"/>
    </row>
    <row r="9" spans="2:4" x14ac:dyDescent="0.3">
      <c r="B9" s="2" t="s">
        <v>42</v>
      </c>
      <c r="C9" s="4">
        <v>0.54545454545454541</v>
      </c>
      <c r="D9" s="6"/>
    </row>
    <row r="10" spans="2:4" x14ac:dyDescent="0.3">
      <c r="B10" s="2" t="s">
        <v>44</v>
      </c>
      <c r="C10" s="4">
        <v>0.54545454545454541</v>
      </c>
      <c r="D10" s="6"/>
    </row>
    <row r="11" spans="2:4" x14ac:dyDescent="0.3">
      <c r="B11" s="2" t="s">
        <v>45</v>
      </c>
      <c r="C11" s="4">
        <v>0.54545454545454541</v>
      </c>
      <c r="D11" s="6"/>
    </row>
    <row r="12" spans="2:4" x14ac:dyDescent="0.3">
      <c r="B12" s="2" t="s">
        <v>46</v>
      </c>
      <c r="C12" s="4">
        <v>0.54545454545454541</v>
      </c>
      <c r="D12" s="6"/>
    </row>
    <row r="13" spans="2:4" x14ac:dyDescent="0.3">
      <c r="B13" s="2" t="s">
        <v>18</v>
      </c>
      <c r="C13" s="4">
        <v>0.5</v>
      </c>
      <c r="D13" s="6"/>
    </row>
    <row r="14" spans="2:4" x14ac:dyDescent="0.3">
      <c r="B14" s="2" t="s">
        <v>30</v>
      </c>
      <c r="C14" s="4">
        <v>0.5</v>
      </c>
      <c r="D14" s="6"/>
    </row>
    <row r="15" spans="2:4" x14ac:dyDescent="0.3">
      <c r="B15" s="2" t="s">
        <v>39</v>
      </c>
      <c r="C15" s="4">
        <v>0.5</v>
      </c>
      <c r="D15" s="6"/>
    </row>
    <row r="16" spans="2:4" x14ac:dyDescent="0.3">
      <c r="B16" s="2" t="s">
        <v>43</v>
      </c>
      <c r="C16" s="4">
        <v>0.45454545454545453</v>
      </c>
      <c r="D16" s="6"/>
    </row>
    <row r="17" spans="2:4" x14ac:dyDescent="0.3">
      <c r="B17" s="2" t="s">
        <v>14</v>
      </c>
      <c r="C17" s="4">
        <v>0.40909090909090912</v>
      </c>
      <c r="D17" s="6"/>
    </row>
    <row r="18" spans="2:4" x14ac:dyDescent="0.3">
      <c r="B18" s="2" t="s">
        <v>20</v>
      </c>
      <c r="C18" s="4">
        <v>0.40909090909090912</v>
      </c>
      <c r="D18" s="6"/>
    </row>
    <row r="19" spans="2:4" x14ac:dyDescent="0.3">
      <c r="B19" s="2" t="s">
        <v>35</v>
      </c>
      <c r="C19" s="4">
        <v>0.40909090909090912</v>
      </c>
      <c r="D19" s="6"/>
    </row>
    <row r="20" spans="2:4" x14ac:dyDescent="0.3">
      <c r="B20" s="2" t="s">
        <v>22</v>
      </c>
      <c r="C20" s="4">
        <v>0.36363636363636365</v>
      </c>
      <c r="D20" s="6"/>
    </row>
    <row r="21" spans="2:4" x14ac:dyDescent="0.3">
      <c r="B21" s="2" t="s">
        <v>32</v>
      </c>
      <c r="C21" s="4">
        <v>0.36363636363636365</v>
      </c>
      <c r="D21" s="6"/>
    </row>
    <row r="22" spans="2:4" x14ac:dyDescent="0.3">
      <c r="B22" s="2" t="s">
        <v>47</v>
      </c>
      <c r="C22" s="4">
        <v>0.36363636363636365</v>
      </c>
      <c r="D22" s="6"/>
    </row>
    <row r="23" spans="2:4" x14ac:dyDescent="0.3">
      <c r="B23" s="2" t="s">
        <v>33</v>
      </c>
      <c r="C23" s="4">
        <v>0.31818181818181818</v>
      </c>
      <c r="D23" s="6"/>
    </row>
    <row r="24" spans="2:4" x14ac:dyDescent="0.3">
      <c r="B24" s="2" t="s">
        <v>38</v>
      </c>
      <c r="C24" s="4">
        <v>0.31818181818181818</v>
      </c>
      <c r="D24" s="6"/>
    </row>
    <row r="25" spans="2:4" x14ac:dyDescent="0.3">
      <c r="B25" s="2" t="s">
        <v>21</v>
      </c>
      <c r="C25" s="4">
        <v>0.27272727272727271</v>
      </c>
      <c r="D25" s="6"/>
    </row>
    <row r="26" spans="2:4" x14ac:dyDescent="0.3">
      <c r="B26" s="2" t="s">
        <v>31</v>
      </c>
      <c r="C26" s="4">
        <v>0.27272727272727271</v>
      </c>
      <c r="D26" s="6"/>
    </row>
    <row r="27" spans="2:4" x14ac:dyDescent="0.3">
      <c r="B27" s="2" t="s">
        <v>23</v>
      </c>
      <c r="C27" s="4">
        <v>0.22727272727272727</v>
      </c>
      <c r="D27" s="6"/>
    </row>
    <row r="28" spans="2:4" x14ac:dyDescent="0.3">
      <c r="B28" s="2" t="s">
        <v>25</v>
      </c>
      <c r="C28" s="4">
        <v>0.18181818181818182</v>
      </c>
      <c r="D28" s="6"/>
    </row>
    <row r="29" spans="2:4" x14ac:dyDescent="0.3">
      <c r="B29" s="2" t="s">
        <v>26</v>
      </c>
      <c r="C29" s="4">
        <v>0.18181818181818182</v>
      </c>
      <c r="D29" s="6"/>
    </row>
    <row r="30" spans="2:4" x14ac:dyDescent="0.3">
      <c r="B30" s="2" t="s">
        <v>27</v>
      </c>
      <c r="C30" s="4">
        <v>0.18181818181818182</v>
      </c>
    </row>
    <row r="31" spans="2:4" x14ac:dyDescent="0.3">
      <c r="B31" s="2" t="s">
        <v>34</v>
      </c>
      <c r="C31" s="4">
        <v>0.18181818181818182</v>
      </c>
    </row>
    <row r="32" spans="2:4" x14ac:dyDescent="0.3">
      <c r="B32" s="2" t="s">
        <v>24</v>
      </c>
      <c r="C32" s="4">
        <v>0.13636363636363635</v>
      </c>
    </row>
    <row r="33" spans="2:3" x14ac:dyDescent="0.3">
      <c r="B33" s="2" t="s">
        <v>28</v>
      </c>
      <c r="C33" s="4">
        <v>4.5454545454545456E-2</v>
      </c>
    </row>
    <row r="34" spans="2:3" x14ac:dyDescent="0.3">
      <c r="B34" s="2" t="s">
        <v>29</v>
      </c>
      <c r="C34" s="4">
        <v>4.5454545454545456E-2</v>
      </c>
    </row>
    <row r="35" spans="2:3" x14ac:dyDescent="0.3">
      <c r="B35" s="2" t="s">
        <v>37</v>
      </c>
      <c r="C35" s="4">
        <v>4.5454545454545456E-2</v>
      </c>
    </row>
  </sheetData>
  <sortState xmlns:xlrd2="http://schemas.microsoft.com/office/spreadsheetml/2017/richdata2" ref="B3:C35">
    <sortCondition descending="1" ref="C3:C3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9379A-27FA-4366-8227-D7A3D1D93027}">
  <dimension ref="B2:P25"/>
  <sheetViews>
    <sheetView topLeftCell="E3" workbookViewId="0">
      <selection activeCell="N31" sqref="N31"/>
    </sheetView>
  </sheetViews>
  <sheetFormatPr baseColWidth="10" defaultColWidth="11.44140625" defaultRowHeight="14.4" x14ac:dyDescent="0.3"/>
  <cols>
    <col min="3" max="3" width="47.109375" bestFit="1" customWidth="1"/>
    <col min="10" max="10" width="15.6640625" customWidth="1"/>
    <col min="14" max="14" width="36.44140625" customWidth="1"/>
    <col min="15" max="15" width="15.6640625" customWidth="1"/>
    <col min="16" max="16" width="37.21875" customWidth="1"/>
  </cols>
  <sheetData>
    <row r="2" spans="2:13" ht="15" thickBot="1" x14ac:dyDescent="0.35"/>
    <row r="3" spans="2:13" ht="109.8" thickBot="1" x14ac:dyDescent="0.35">
      <c r="B3" s="32" t="s">
        <v>50</v>
      </c>
      <c r="C3" s="32" t="s">
        <v>51</v>
      </c>
      <c r="D3" s="32" t="s">
        <v>1</v>
      </c>
      <c r="E3" s="32" t="s">
        <v>6</v>
      </c>
      <c r="F3" s="32" t="s">
        <v>8</v>
      </c>
      <c r="G3" s="32" t="s">
        <v>9</v>
      </c>
      <c r="H3" s="32" t="s">
        <v>10</v>
      </c>
      <c r="I3" s="32" t="s">
        <v>11</v>
      </c>
      <c r="J3" s="32" t="s">
        <v>13</v>
      </c>
    </row>
    <row r="4" spans="2:13" x14ac:dyDescent="0.3">
      <c r="B4" s="53" t="s">
        <v>54</v>
      </c>
      <c r="C4" s="33" t="s">
        <v>55</v>
      </c>
      <c r="D4" s="26"/>
      <c r="E4" s="13"/>
      <c r="F4" s="9" t="s">
        <v>15</v>
      </c>
      <c r="G4" s="9" t="s">
        <v>15</v>
      </c>
      <c r="H4" s="13"/>
      <c r="I4" s="14"/>
      <c r="J4" s="56">
        <f>(5/6)</f>
        <v>0.83333333333333337</v>
      </c>
    </row>
    <row r="5" spans="2:13" x14ac:dyDescent="0.3">
      <c r="B5" s="54"/>
      <c r="C5" s="34" t="s">
        <v>57</v>
      </c>
      <c r="D5" s="23" t="s">
        <v>15</v>
      </c>
      <c r="E5" s="7"/>
      <c r="F5" s="7"/>
      <c r="G5" s="3"/>
      <c r="H5" s="7"/>
      <c r="I5" s="15"/>
      <c r="J5" s="57"/>
    </row>
    <row r="6" spans="2:13" x14ac:dyDescent="0.3">
      <c r="B6" s="54"/>
      <c r="C6" s="34" t="s">
        <v>58</v>
      </c>
      <c r="D6" s="23"/>
      <c r="E6" s="7"/>
      <c r="F6" s="7"/>
      <c r="G6" s="7"/>
      <c r="H6" s="3" t="s">
        <v>15</v>
      </c>
      <c r="I6" s="15"/>
      <c r="J6" s="57"/>
    </row>
    <row r="7" spans="2:13" ht="15" thickBot="1" x14ac:dyDescent="0.35">
      <c r="B7" s="54"/>
      <c r="C7" s="35" t="s">
        <v>59</v>
      </c>
      <c r="D7" s="24"/>
      <c r="E7" s="10" t="s">
        <v>15</v>
      </c>
      <c r="F7" s="16"/>
      <c r="G7" s="16"/>
      <c r="H7" s="16"/>
      <c r="I7" s="17"/>
      <c r="J7" s="58"/>
    </row>
    <row r="8" spans="2:13" x14ac:dyDescent="0.3">
      <c r="B8" s="54"/>
      <c r="C8" s="36" t="s">
        <v>60</v>
      </c>
      <c r="D8" s="26"/>
      <c r="E8" s="13"/>
      <c r="F8" s="9" t="s">
        <v>15</v>
      </c>
      <c r="G8" s="9" t="s">
        <v>15</v>
      </c>
      <c r="H8" s="13"/>
      <c r="I8" s="18" t="s">
        <v>15</v>
      </c>
      <c r="J8" s="56">
        <f>(6/6)</f>
        <v>1</v>
      </c>
    </row>
    <row r="9" spans="2:13" x14ac:dyDescent="0.3">
      <c r="B9" s="54"/>
      <c r="C9" s="37" t="s">
        <v>62</v>
      </c>
      <c r="D9" s="23" t="s">
        <v>15</v>
      </c>
      <c r="E9" s="7"/>
      <c r="F9" s="7"/>
      <c r="G9" s="3"/>
      <c r="H9" s="7"/>
      <c r="I9" s="15"/>
      <c r="J9" s="57"/>
    </row>
    <row r="10" spans="2:13" x14ac:dyDescent="0.3">
      <c r="B10" s="54"/>
      <c r="C10" s="37" t="s">
        <v>58</v>
      </c>
      <c r="D10" s="22"/>
      <c r="E10" s="7"/>
      <c r="F10" s="7"/>
      <c r="G10" s="7"/>
      <c r="H10" s="3" t="s">
        <v>15</v>
      </c>
      <c r="I10" s="11"/>
      <c r="J10" s="57"/>
    </row>
    <row r="11" spans="2:13" ht="15" thickBot="1" x14ac:dyDescent="0.35">
      <c r="B11" s="55"/>
      <c r="C11" s="38" t="s">
        <v>59</v>
      </c>
      <c r="D11" s="24"/>
      <c r="E11" s="10" t="s">
        <v>15</v>
      </c>
      <c r="F11" s="16"/>
      <c r="G11" s="16"/>
      <c r="H11" s="16"/>
      <c r="I11" s="17"/>
      <c r="J11" s="58"/>
    </row>
    <row r="12" spans="2:13" x14ac:dyDescent="0.3">
      <c r="M12" s="40"/>
    </row>
    <row r="13" spans="2:13" x14ac:dyDescent="0.3">
      <c r="M13" s="40"/>
    </row>
    <row r="14" spans="2:13" x14ac:dyDescent="0.3">
      <c r="M14" s="40"/>
    </row>
    <row r="16" spans="2:13" ht="15" thickBot="1" x14ac:dyDescent="0.35"/>
    <row r="17" spans="13:16" ht="47.4" thickBot="1" x14ac:dyDescent="0.35">
      <c r="M17" s="32" t="s">
        <v>52</v>
      </c>
      <c r="N17" s="32" t="s">
        <v>51</v>
      </c>
      <c r="O17" s="32" t="s">
        <v>13</v>
      </c>
      <c r="P17" s="32" t="s">
        <v>53</v>
      </c>
    </row>
    <row r="18" spans="13:16" x14ac:dyDescent="0.3">
      <c r="M18" s="47">
        <v>1</v>
      </c>
      <c r="N18" s="42" t="s">
        <v>60</v>
      </c>
      <c r="O18" s="56">
        <f>(6/6)</f>
        <v>1</v>
      </c>
      <c r="P18" s="50" t="s">
        <v>61</v>
      </c>
    </row>
    <row r="19" spans="13:16" ht="28.8" x14ac:dyDescent="0.3">
      <c r="M19" s="48"/>
      <c r="N19" s="41" t="s">
        <v>62</v>
      </c>
      <c r="O19" s="57"/>
      <c r="P19" s="51"/>
    </row>
    <row r="20" spans="13:16" ht="28.8" x14ac:dyDescent="0.3">
      <c r="M20" s="48"/>
      <c r="N20" s="41" t="s">
        <v>58</v>
      </c>
      <c r="O20" s="57"/>
      <c r="P20" s="51"/>
    </row>
    <row r="21" spans="13:16" ht="54.6" customHeight="1" thickBot="1" x14ac:dyDescent="0.35">
      <c r="M21" s="49"/>
      <c r="N21" s="43" t="s">
        <v>59</v>
      </c>
      <c r="O21" s="58"/>
      <c r="P21" s="52"/>
    </row>
    <row r="22" spans="13:16" ht="14.4" customHeight="1" x14ac:dyDescent="0.3">
      <c r="M22" s="59">
        <v>2</v>
      </c>
      <c r="N22" s="44" t="s">
        <v>55</v>
      </c>
      <c r="O22" s="56">
        <f>(5/6)</f>
        <v>0.83333333333333337</v>
      </c>
      <c r="P22" s="50" t="s">
        <v>56</v>
      </c>
    </row>
    <row r="23" spans="13:16" x14ac:dyDescent="0.3">
      <c r="M23" s="60"/>
      <c r="N23" s="45" t="s">
        <v>57</v>
      </c>
      <c r="O23" s="57"/>
      <c r="P23" s="51"/>
    </row>
    <row r="24" spans="13:16" ht="28.8" x14ac:dyDescent="0.3">
      <c r="M24" s="60"/>
      <c r="N24" s="45" t="s">
        <v>58</v>
      </c>
      <c r="O24" s="57"/>
      <c r="P24" s="51"/>
    </row>
    <row r="25" spans="13:16" ht="85.2" customHeight="1" thickBot="1" x14ac:dyDescent="0.35">
      <c r="M25" s="61"/>
      <c r="N25" s="46" t="s">
        <v>59</v>
      </c>
      <c r="O25" s="58"/>
      <c r="P25" s="52"/>
    </row>
  </sheetData>
  <mergeCells count="9">
    <mergeCell ref="M18:M21"/>
    <mergeCell ref="P22:P25"/>
    <mergeCell ref="P18:P21"/>
    <mergeCell ref="B4:B11"/>
    <mergeCell ref="J4:J7"/>
    <mergeCell ref="J8:J11"/>
    <mergeCell ref="O22:O25"/>
    <mergeCell ref="O18:O21"/>
    <mergeCell ref="M22:M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E34AF-C690-477A-9BD5-5DDA31DC6DF6}">
  <dimension ref="B1:Q15"/>
  <sheetViews>
    <sheetView topLeftCell="C1" workbookViewId="0">
      <selection activeCell="C5" sqref="C5"/>
    </sheetView>
  </sheetViews>
  <sheetFormatPr baseColWidth="10" defaultColWidth="11.44140625" defaultRowHeight="14.4" x14ac:dyDescent="0.3"/>
  <cols>
    <col min="3" max="3" width="47.44140625" bestFit="1" customWidth="1"/>
    <col min="11" max="11" width="15.6640625" customWidth="1"/>
    <col min="15" max="15" width="47.44140625" bestFit="1" customWidth="1"/>
    <col min="16" max="16" width="15.6640625" customWidth="1"/>
    <col min="17" max="17" width="58.6640625" customWidth="1"/>
  </cols>
  <sheetData>
    <row r="1" spans="2:17" ht="15" thickBot="1" x14ac:dyDescent="0.35"/>
    <row r="2" spans="2:17" ht="109.8" thickBot="1" x14ac:dyDescent="0.35">
      <c r="B2" s="32" t="s">
        <v>50</v>
      </c>
      <c r="C2" s="32" t="s">
        <v>51</v>
      </c>
      <c r="D2" s="32" t="s">
        <v>1</v>
      </c>
      <c r="E2" s="32" t="s">
        <v>2</v>
      </c>
      <c r="F2" s="32" t="s">
        <v>3</v>
      </c>
      <c r="G2" s="32" t="s">
        <v>4</v>
      </c>
      <c r="H2" s="32" t="s">
        <v>5</v>
      </c>
      <c r="I2" s="32" t="s">
        <v>6</v>
      </c>
      <c r="J2" s="32" t="s">
        <v>7</v>
      </c>
      <c r="K2" s="32" t="s">
        <v>13</v>
      </c>
      <c r="N2" s="32" t="s">
        <v>52</v>
      </c>
      <c r="O2" s="32" t="s">
        <v>51</v>
      </c>
      <c r="P2" s="32" t="s">
        <v>13</v>
      </c>
      <c r="Q2" s="32" t="s">
        <v>53</v>
      </c>
    </row>
    <row r="3" spans="2:17" x14ac:dyDescent="0.3">
      <c r="B3" s="65" t="s">
        <v>63</v>
      </c>
      <c r="C3" s="33" t="s">
        <v>64</v>
      </c>
      <c r="D3" s="21" t="s">
        <v>15</v>
      </c>
      <c r="E3" s="13"/>
      <c r="F3" s="13"/>
      <c r="G3" s="13"/>
      <c r="H3" s="13"/>
      <c r="I3" s="13"/>
      <c r="J3" s="14"/>
      <c r="K3" s="56">
        <f>6/7</f>
        <v>0.8571428571428571</v>
      </c>
      <c r="N3" s="47">
        <v>1</v>
      </c>
      <c r="O3" s="39" t="s">
        <v>71</v>
      </c>
      <c r="P3" s="56">
        <v>0.93</v>
      </c>
      <c r="Q3" s="62" t="s">
        <v>72</v>
      </c>
    </row>
    <row r="4" spans="2:17" x14ac:dyDescent="0.3">
      <c r="B4" s="66"/>
      <c r="C4" s="34" t="s">
        <v>66</v>
      </c>
      <c r="D4" s="22"/>
      <c r="E4" s="3" t="s">
        <v>15</v>
      </c>
      <c r="F4" s="7"/>
      <c r="G4" s="7"/>
      <c r="H4" s="7"/>
      <c r="I4" s="7"/>
      <c r="J4" s="15"/>
      <c r="K4" s="57"/>
      <c r="N4" s="48"/>
      <c r="O4" s="37" t="s">
        <v>73</v>
      </c>
      <c r="P4" s="57"/>
      <c r="Q4" s="63"/>
    </row>
    <row r="5" spans="2:17" x14ac:dyDescent="0.3">
      <c r="B5" s="66"/>
      <c r="C5" s="34" t="s">
        <v>67</v>
      </c>
      <c r="D5" s="22"/>
      <c r="E5" s="7"/>
      <c r="F5" s="3" t="s">
        <v>16</v>
      </c>
      <c r="G5" s="7"/>
      <c r="H5" s="7"/>
      <c r="I5" s="7"/>
      <c r="J5" s="15"/>
      <c r="K5" s="57"/>
      <c r="N5" s="48"/>
      <c r="O5" s="37" t="s">
        <v>74</v>
      </c>
      <c r="P5" s="57"/>
      <c r="Q5" s="63"/>
    </row>
    <row r="6" spans="2:17" x14ac:dyDescent="0.3">
      <c r="B6" s="66"/>
      <c r="C6" s="34" t="s">
        <v>68</v>
      </c>
      <c r="D6" s="23"/>
      <c r="E6" s="7"/>
      <c r="F6" s="7"/>
      <c r="G6" s="3" t="s">
        <v>15</v>
      </c>
      <c r="H6" s="7"/>
      <c r="I6" s="7"/>
      <c r="J6" s="15"/>
      <c r="K6" s="57"/>
      <c r="N6" s="48"/>
      <c r="O6" s="37" t="s">
        <v>68</v>
      </c>
      <c r="P6" s="57"/>
      <c r="Q6" s="63"/>
    </row>
    <row r="7" spans="2:17" x14ac:dyDescent="0.3">
      <c r="B7" s="66"/>
      <c r="C7" s="34" t="s">
        <v>69</v>
      </c>
      <c r="D7" s="22"/>
      <c r="E7" s="7"/>
      <c r="F7" s="7"/>
      <c r="G7" s="7"/>
      <c r="H7" s="3" t="s">
        <v>16</v>
      </c>
      <c r="I7" s="3"/>
      <c r="J7" s="15"/>
      <c r="K7" s="57"/>
      <c r="N7" s="48"/>
      <c r="O7" s="37" t="s">
        <v>69</v>
      </c>
      <c r="P7" s="57"/>
      <c r="Q7" s="63"/>
    </row>
    <row r="8" spans="2:17" ht="15" thickBot="1" x14ac:dyDescent="0.35">
      <c r="B8" s="66"/>
      <c r="C8" s="34" t="s">
        <v>59</v>
      </c>
      <c r="D8" s="22"/>
      <c r="E8" s="7"/>
      <c r="F8" s="7"/>
      <c r="G8" s="7"/>
      <c r="H8" s="7"/>
      <c r="I8" s="3" t="s">
        <v>15</v>
      </c>
      <c r="J8" s="15"/>
      <c r="K8" s="57"/>
      <c r="N8" s="49"/>
      <c r="O8" s="38" t="s">
        <v>59</v>
      </c>
      <c r="P8" s="58"/>
      <c r="Q8" s="64"/>
    </row>
    <row r="9" spans="2:17" ht="15" thickBot="1" x14ac:dyDescent="0.35">
      <c r="B9" s="66"/>
      <c r="C9" s="35" t="s">
        <v>70</v>
      </c>
      <c r="D9" s="24"/>
      <c r="E9" s="16"/>
      <c r="F9" s="16"/>
      <c r="G9" s="16"/>
      <c r="H9" s="16"/>
      <c r="I9" s="16"/>
      <c r="J9" s="20" t="s">
        <v>15</v>
      </c>
      <c r="K9" s="58"/>
      <c r="N9" s="59">
        <v>2</v>
      </c>
      <c r="O9" s="33" t="s">
        <v>64</v>
      </c>
      <c r="P9" s="56">
        <v>0.86</v>
      </c>
      <c r="Q9" s="62" t="s">
        <v>65</v>
      </c>
    </row>
    <row r="10" spans="2:17" x14ac:dyDescent="0.3">
      <c r="B10" s="66"/>
      <c r="C10" s="39" t="s">
        <v>71</v>
      </c>
      <c r="D10" s="25" t="s">
        <v>15</v>
      </c>
      <c r="E10" s="8" t="s">
        <v>15</v>
      </c>
      <c r="F10" s="12"/>
      <c r="G10" s="12"/>
      <c r="H10" s="12"/>
      <c r="I10" s="12"/>
      <c r="J10" s="19"/>
      <c r="K10" s="56">
        <f>6.5/7</f>
        <v>0.9285714285714286</v>
      </c>
      <c r="N10" s="60"/>
      <c r="O10" s="34" t="s">
        <v>66</v>
      </c>
      <c r="P10" s="57"/>
      <c r="Q10" s="63"/>
    </row>
    <row r="11" spans="2:17" x14ac:dyDescent="0.3">
      <c r="B11" s="66"/>
      <c r="C11" s="37" t="s">
        <v>73</v>
      </c>
      <c r="D11" s="22"/>
      <c r="E11" s="7"/>
      <c r="F11" s="7"/>
      <c r="G11" s="7"/>
      <c r="H11" s="7"/>
      <c r="I11" s="7"/>
      <c r="J11" s="11" t="s">
        <v>15</v>
      </c>
      <c r="K11" s="57"/>
      <c r="N11" s="60"/>
      <c r="O11" s="34" t="s">
        <v>67</v>
      </c>
      <c r="P11" s="57"/>
      <c r="Q11" s="63"/>
    </row>
    <row r="12" spans="2:17" x14ac:dyDescent="0.3">
      <c r="B12" s="66"/>
      <c r="C12" s="37" t="s">
        <v>74</v>
      </c>
      <c r="D12" s="22"/>
      <c r="E12" s="7"/>
      <c r="F12" s="3" t="s">
        <v>15</v>
      </c>
      <c r="G12" s="7"/>
      <c r="H12" s="7"/>
      <c r="I12" s="7"/>
      <c r="J12" s="15"/>
      <c r="K12" s="57"/>
      <c r="N12" s="60"/>
      <c r="O12" s="34" t="s">
        <v>68</v>
      </c>
      <c r="P12" s="57"/>
      <c r="Q12" s="63"/>
    </row>
    <row r="13" spans="2:17" x14ac:dyDescent="0.3">
      <c r="B13" s="66"/>
      <c r="C13" s="37" t="s">
        <v>68</v>
      </c>
      <c r="D13" s="22"/>
      <c r="E13" s="7"/>
      <c r="F13" s="7"/>
      <c r="G13" s="3" t="s">
        <v>15</v>
      </c>
      <c r="H13" s="7"/>
      <c r="I13" s="7"/>
      <c r="J13" s="15"/>
      <c r="K13" s="57"/>
      <c r="N13" s="60"/>
      <c r="O13" s="34" t="s">
        <v>69</v>
      </c>
      <c r="P13" s="57"/>
      <c r="Q13" s="63"/>
    </row>
    <row r="14" spans="2:17" x14ac:dyDescent="0.3">
      <c r="B14" s="66"/>
      <c r="C14" s="37" t="s">
        <v>69</v>
      </c>
      <c r="D14" s="22"/>
      <c r="E14" s="7"/>
      <c r="F14" s="7"/>
      <c r="G14" s="7"/>
      <c r="H14" s="3" t="s">
        <v>16</v>
      </c>
      <c r="I14" s="7"/>
      <c r="J14" s="15"/>
      <c r="K14" s="57"/>
      <c r="N14" s="60"/>
      <c r="O14" s="34" t="s">
        <v>59</v>
      </c>
      <c r="P14" s="57"/>
      <c r="Q14" s="63"/>
    </row>
    <row r="15" spans="2:17" ht="15" thickBot="1" x14ac:dyDescent="0.35">
      <c r="B15" s="67"/>
      <c r="C15" s="38" t="s">
        <v>59</v>
      </c>
      <c r="D15" s="24"/>
      <c r="E15" s="16"/>
      <c r="F15" s="16"/>
      <c r="G15" s="16"/>
      <c r="H15" s="16"/>
      <c r="I15" s="10" t="s">
        <v>15</v>
      </c>
      <c r="J15" s="17"/>
      <c r="K15" s="58"/>
      <c r="N15" s="61"/>
      <c r="O15" s="35" t="s">
        <v>70</v>
      </c>
      <c r="P15" s="58"/>
      <c r="Q15" s="64"/>
    </row>
  </sheetData>
  <mergeCells count="9">
    <mergeCell ref="Q3:Q8"/>
    <mergeCell ref="Q9:Q15"/>
    <mergeCell ref="N9:N15"/>
    <mergeCell ref="N3:N8"/>
    <mergeCell ref="B3:B15"/>
    <mergeCell ref="K3:K9"/>
    <mergeCell ref="K10:K15"/>
    <mergeCell ref="P9:P15"/>
    <mergeCell ref="P3:P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Anexo 3</vt:lpstr>
      <vt:lpstr>Tabla 8</vt:lpstr>
      <vt:lpstr>Tabla 9</vt:lpstr>
      <vt:lpstr>Tabla 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LUIS ALBERTO MARTINEZ SALGADO</cp:lastModifiedBy>
  <cp:revision/>
  <dcterms:created xsi:type="dcterms:W3CDTF">2025-10-31T00:02:12Z</dcterms:created>
  <dcterms:modified xsi:type="dcterms:W3CDTF">2025-12-13T00:29:59Z</dcterms:modified>
  <cp:category/>
  <cp:contentStatus/>
</cp:coreProperties>
</file>